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ManagingLogisticsFLows\7th edition\Instructors manual - 7th edition\Final IM\Chap 13 - Cases, Discussion Questions, Examples &amp; Exercises\Exercises\"/>
    </mc:Choice>
  </mc:AlternateContent>
  <bookViews>
    <workbookView xWindow="120" yWindow="120" windowWidth="15180" windowHeight="8840"/>
  </bookViews>
  <sheets>
    <sheet name="13.4" sheetId="1" r:id="rId1"/>
    <sheet name="FORMULAS" sheetId="2" r:id="rId2"/>
  </sheets>
  <definedNames>
    <definedName name="_xlnm.Print_Area" localSheetId="0">'13.4'!$1:$1048576</definedName>
    <definedName name="_xlnm.Print_Area" localSheetId="1">FORMULAS!$1:$1048576</definedName>
  </definedNames>
  <calcPr calcId="162913"/>
</workbook>
</file>

<file path=xl/calcChain.xml><?xml version="1.0" encoding="utf-8"?>
<calcChain xmlns="http://schemas.openxmlformats.org/spreadsheetml/2006/main">
  <c r="E21" i="2" l="1"/>
  <c r="E27" i="2"/>
  <c r="C27" i="2"/>
  <c r="C29" i="2" s="1"/>
  <c r="C28" i="2"/>
  <c r="E28" i="2"/>
  <c r="E21" i="1"/>
  <c r="E27" i="1" s="1"/>
  <c r="C27" i="1"/>
  <c r="C29" i="1" s="1"/>
  <c r="C28" i="1"/>
  <c r="E28" i="1"/>
  <c r="E29" i="2"/>
  <c r="E32" i="2" l="1"/>
  <c r="E33" i="2" s="1"/>
  <c r="E37" i="2" s="1"/>
  <c r="C32" i="2"/>
  <c r="C33" i="2" s="1"/>
  <c r="C35" i="2" s="1"/>
  <c r="C32" i="1"/>
  <c r="C33" i="1" s="1"/>
  <c r="C35" i="1" s="1"/>
  <c r="E29" i="1"/>
  <c r="E32" i="1" s="1"/>
  <c r="E33" i="1" s="1"/>
  <c r="E37" i="1" s="1"/>
  <c r="C37" i="1" l="1"/>
  <c r="C37" i="2"/>
  <c r="E35" i="2"/>
  <c r="E35" i="1"/>
</calcChain>
</file>

<file path=xl/sharedStrings.xml><?xml version="1.0" encoding="utf-8"?>
<sst xmlns="http://schemas.openxmlformats.org/spreadsheetml/2006/main" count="40" uniqueCount="21">
  <si>
    <t>Inputs</t>
  </si>
  <si>
    <t>Standard deviation</t>
  </si>
  <si>
    <t>Unit costs</t>
  </si>
  <si>
    <t>Sales price</t>
  </si>
  <si>
    <t>Disposal value</t>
  </si>
  <si>
    <t>Inventory holding costs</t>
  </si>
  <si>
    <t>Salvage value</t>
  </si>
  <si>
    <t>Cost of overstocking</t>
  </si>
  <si>
    <t>Cost of understocking</t>
  </si>
  <si>
    <t>Optimal cycle service level</t>
  </si>
  <si>
    <t>Expected profits</t>
  </si>
  <si>
    <t>Expected overstock</t>
  </si>
  <si>
    <t>Outputs</t>
  </si>
  <si>
    <t>South America sale price</t>
  </si>
  <si>
    <t>Shipping costs</t>
  </si>
  <si>
    <t>Current Policy</t>
  </si>
  <si>
    <t>South America Option</t>
  </si>
  <si>
    <t>Optimal production size</t>
  </si>
  <si>
    <t>Exercise 13-4: Champion</t>
  </si>
  <si>
    <t>Anticipated demand</t>
  </si>
  <si>
    <t>Optimal lot size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</si>
</sst>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General_)"/>
    <numFmt numFmtId="165" formatCode="0.0000"/>
    <numFmt numFmtId="166" formatCode="&quot;$&quot;#,##0"/>
  </numFmts>
  <fonts count="10" x14ac:knownFonts="1">
    <font>
      <sz val="11"/>
      <name val="Times New Roman"/>
      <family val="1"/>
    </font>
    <font>
      <sz val="11"/>
      <name val="Arial"/>
      <family val="2"/>
    </font>
    <font>
      <b/>
      <i/>
      <u/>
      <sz val="11"/>
      <name val="Arial"/>
      <family val="2"/>
    </font>
    <font>
      <b/>
      <sz val="11"/>
      <name val="Arial"/>
      <family val="2"/>
    </font>
    <font>
      <b/>
      <u/>
      <sz val="12"/>
      <name val="Arial"/>
      <family val="2"/>
    </font>
    <font>
      <sz val="8"/>
      <name val="Times New Roman"/>
      <family val="1"/>
    </font>
    <font>
      <b/>
      <u/>
      <sz val="16"/>
      <name val="Arial"/>
      <family val="2"/>
    </font>
    <font>
      <sz val="16"/>
      <name val="Arial"/>
      <family val="2"/>
    </font>
    <font>
      <b/>
      <i/>
      <u/>
      <sz val="16"/>
      <name val="Arial"/>
      <family val="2"/>
    </font>
    <font>
      <b/>
      <sz val="16"/>
      <name val="Arial"/>
      <family val="2"/>
    </font>
  </fonts>
  <fills count="4">
    <fill>
      <patternFill patternType="none"/>
    </fill>
    <fill>
      <patternFill patternType="gray125"/>
    </fill>
    <fill>
      <patternFill patternType="solid">
        <fgColor indexed="44"/>
        <bgColor indexed="64"/>
      </patternFill>
    </fill>
    <fill>
      <patternFill patternType="solid">
        <fgColor indexed="22"/>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
    <xf numFmtId="164" fontId="0" fillId="0" borderId="0"/>
  </cellStyleXfs>
  <cellXfs count="91">
    <xf numFmtId="164" fontId="0" fillId="0" borderId="0" xfId="0"/>
    <xf numFmtId="164" fontId="1" fillId="0" borderId="0" xfId="0" applyFont="1"/>
    <xf numFmtId="164" fontId="1" fillId="0" borderId="0" xfId="0" applyFont="1" applyFill="1" applyBorder="1"/>
    <xf numFmtId="164" fontId="1" fillId="0" borderId="0" xfId="0" applyFont="1" applyFill="1"/>
    <xf numFmtId="164" fontId="3" fillId="0" borderId="0" xfId="0" applyFont="1" applyFill="1" applyBorder="1"/>
    <xf numFmtId="164" fontId="1" fillId="0" borderId="1" xfId="0" applyFont="1" applyFill="1" applyBorder="1"/>
    <xf numFmtId="164" fontId="1" fillId="0" borderId="2" xfId="0" applyFont="1" applyFill="1" applyBorder="1"/>
    <xf numFmtId="164" fontId="1" fillId="0" borderId="3" xfId="0" applyFont="1" applyFill="1" applyBorder="1"/>
    <xf numFmtId="164" fontId="4" fillId="0" borderId="0" xfId="0" applyFont="1"/>
    <xf numFmtId="164" fontId="1" fillId="0" borderId="0" xfId="0" applyFont="1" applyBorder="1"/>
    <xf numFmtId="165" fontId="2" fillId="0" borderId="0" xfId="0" applyNumberFormat="1" applyFont="1" applyAlignment="1">
      <alignment horizontal="center"/>
    </xf>
    <xf numFmtId="165" fontId="1" fillId="0" borderId="0" xfId="0" applyNumberFormat="1" applyFont="1" applyAlignment="1">
      <alignment horizontal="center"/>
    </xf>
    <xf numFmtId="165" fontId="1" fillId="0" borderId="0" xfId="0" applyNumberFormat="1" applyFont="1" applyFill="1" applyAlignment="1">
      <alignment horizontal="center"/>
    </xf>
    <xf numFmtId="164" fontId="3" fillId="0" borderId="0" xfId="0" applyFont="1"/>
    <xf numFmtId="166" fontId="1" fillId="2" borderId="4" xfId="0" applyNumberFormat="1" applyFont="1" applyFill="1" applyBorder="1" applyAlignment="1">
      <alignment horizontal="center"/>
    </xf>
    <xf numFmtId="164" fontId="1" fillId="0" borderId="1" xfId="0" applyFont="1" applyBorder="1"/>
    <xf numFmtId="164" fontId="1" fillId="0" borderId="2" xfId="0" applyFont="1" applyBorder="1"/>
    <xf numFmtId="164" fontId="1" fillId="0" borderId="3" xfId="0" applyFont="1" applyBorder="1"/>
    <xf numFmtId="166" fontId="1" fillId="0" borderId="4" xfId="0" applyNumberFormat="1" applyFont="1" applyBorder="1" applyAlignment="1">
      <alignment horizontal="center"/>
    </xf>
    <xf numFmtId="164" fontId="1" fillId="0" borderId="5" xfId="0" applyFont="1" applyBorder="1"/>
    <xf numFmtId="164" fontId="1" fillId="0" borderId="6" xfId="0" applyFont="1" applyBorder="1"/>
    <xf numFmtId="165" fontId="1" fillId="3" borderId="7" xfId="0" applyNumberFormat="1" applyFont="1" applyFill="1" applyBorder="1" applyAlignment="1">
      <alignment horizontal="center"/>
    </xf>
    <xf numFmtId="166" fontId="1" fillId="3" borderId="4" xfId="0" applyNumberFormat="1" applyFont="1" applyFill="1" applyBorder="1" applyAlignment="1">
      <alignment horizontal="center"/>
    </xf>
    <xf numFmtId="166" fontId="1" fillId="0" borderId="8" xfId="0" applyNumberFormat="1" applyFont="1" applyBorder="1" applyAlignment="1">
      <alignment horizontal="center"/>
    </xf>
    <xf numFmtId="166" fontId="1" fillId="0" borderId="7" xfId="0" applyNumberFormat="1" applyFont="1" applyBorder="1" applyAlignment="1">
      <alignment horizontal="center"/>
    </xf>
    <xf numFmtId="164" fontId="1" fillId="0" borderId="4" xfId="0" applyFont="1" applyBorder="1"/>
    <xf numFmtId="164" fontId="3" fillId="0" borderId="0" xfId="0" applyFont="1" applyAlignment="1">
      <alignment horizontal="center"/>
    </xf>
    <xf numFmtId="3" fontId="1" fillId="2" borderId="7" xfId="0" applyNumberFormat="1" applyFont="1" applyFill="1" applyBorder="1" applyAlignment="1">
      <alignment horizontal="center"/>
    </xf>
    <xf numFmtId="3" fontId="1" fillId="2" borderId="4" xfId="0" applyNumberFormat="1" applyFont="1" applyFill="1" applyBorder="1" applyAlignment="1">
      <alignment horizontal="center"/>
    </xf>
    <xf numFmtId="3" fontId="1" fillId="3" borderId="4" xfId="0" applyNumberFormat="1" applyFont="1" applyFill="1" applyBorder="1" applyAlignment="1">
      <alignment horizontal="center"/>
    </xf>
    <xf numFmtId="3" fontId="1" fillId="3" borderId="8" xfId="0" applyNumberFormat="1" applyFont="1" applyFill="1" applyBorder="1" applyAlignment="1">
      <alignment horizontal="center"/>
    </xf>
    <xf numFmtId="166" fontId="1" fillId="2" borderId="9" xfId="0" applyNumberFormat="1" applyFont="1" applyFill="1" applyBorder="1" applyAlignment="1">
      <alignment horizontal="center"/>
    </xf>
    <xf numFmtId="166" fontId="1" fillId="2" borderId="10" xfId="0" applyNumberFormat="1" applyFont="1" applyFill="1" applyBorder="1" applyAlignment="1">
      <alignment horizontal="center"/>
    </xf>
    <xf numFmtId="166" fontId="1" fillId="3" borderId="11" xfId="0" applyNumberFormat="1" applyFont="1" applyFill="1" applyBorder="1" applyAlignment="1">
      <alignment horizontal="center"/>
    </xf>
    <xf numFmtId="3" fontId="1" fillId="2" borderId="12" xfId="0" applyNumberFormat="1" applyFont="1" applyFill="1" applyBorder="1" applyAlignment="1">
      <alignment horizontal="center"/>
    </xf>
    <xf numFmtId="3" fontId="1" fillId="2" borderId="9" xfId="0" applyNumberFormat="1" applyFont="1" applyFill="1" applyBorder="1" applyAlignment="1">
      <alignment horizontal="center"/>
    </xf>
    <xf numFmtId="166" fontId="1" fillId="0" borderId="12" xfId="0" applyNumberFormat="1" applyFont="1" applyBorder="1" applyAlignment="1">
      <alignment horizontal="center"/>
    </xf>
    <xf numFmtId="166" fontId="1" fillId="0" borderId="9" xfId="0" applyNumberFormat="1" applyFont="1" applyBorder="1" applyAlignment="1">
      <alignment horizontal="center"/>
    </xf>
    <xf numFmtId="166" fontId="1" fillId="0" borderId="10" xfId="0" applyNumberFormat="1" applyFont="1" applyBorder="1" applyAlignment="1">
      <alignment horizontal="center"/>
    </xf>
    <xf numFmtId="165" fontId="1" fillId="3" borderId="12" xfId="0" applyNumberFormat="1" applyFont="1" applyFill="1" applyBorder="1" applyAlignment="1">
      <alignment horizontal="center"/>
    </xf>
    <xf numFmtId="3" fontId="1" fillId="3" borderId="9" xfId="0" applyNumberFormat="1" applyFont="1" applyFill="1" applyBorder="1" applyAlignment="1">
      <alignment horizontal="center"/>
    </xf>
    <xf numFmtId="164" fontId="1" fillId="0" borderId="9" xfId="0" applyFont="1" applyBorder="1"/>
    <xf numFmtId="3" fontId="1" fillId="3" borderId="10" xfId="0" applyNumberFormat="1" applyFont="1" applyFill="1" applyBorder="1" applyAlignment="1">
      <alignment horizontal="center"/>
    </xf>
    <xf numFmtId="165" fontId="1" fillId="0" borderId="4" xfId="0" applyNumberFormat="1" applyFont="1" applyBorder="1" applyAlignment="1">
      <alignment horizontal="center"/>
    </xf>
    <xf numFmtId="165" fontId="1" fillId="0" borderId="8" xfId="0" applyNumberFormat="1" applyFont="1" applyBorder="1" applyAlignment="1">
      <alignment horizontal="center"/>
    </xf>
    <xf numFmtId="166" fontId="1" fillId="3" borderId="9" xfId="0" applyNumberFormat="1" applyFont="1" applyFill="1" applyBorder="1" applyAlignment="1">
      <alignment horizontal="center"/>
    </xf>
    <xf numFmtId="164" fontId="6" fillId="0" borderId="0" xfId="0" applyFont="1"/>
    <xf numFmtId="164" fontId="7" fillId="0" borderId="0" xfId="0" applyFont="1"/>
    <xf numFmtId="165" fontId="8" fillId="0" borderId="0" xfId="0" applyNumberFormat="1" applyFont="1" applyAlignment="1">
      <alignment horizontal="center"/>
    </xf>
    <xf numFmtId="165" fontId="7" fillId="0" borderId="0" xfId="0" applyNumberFormat="1" applyFont="1" applyAlignment="1">
      <alignment horizontal="center"/>
    </xf>
    <xf numFmtId="164" fontId="7" fillId="0" borderId="0" xfId="0" applyFont="1" applyFill="1" applyBorder="1"/>
    <xf numFmtId="164" fontId="7" fillId="0" borderId="0" xfId="0" applyFont="1" applyFill="1"/>
    <xf numFmtId="165" fontId="7" fillId="0" borderId="0" xfId="0" applyNumberFormat="1" applyFont="1" applyFill="1" applyAlignment="1">
      <alignment horizontal="center"/>
    </xf>
    <xf numFmtId="164" fontId="9" fillId="0" borderId="0" xfId="0" applyFont="1" applyFill="1" applyBorder="1"/>
    <xf numFmtId="164" fontId="9" fillId="0" borderId="0" xfId="0" applyFont="1" applyAlignment="1">
      <alignment horizontal="center"/>
    </xf>
    <xf numFmtId="164" fontId="7" fillId="0" borderId="1" xfId="0" applyFont="1" applyFill="1" applyBorder="1"/>
    <xf numFmtId="164" fontId="7" fillId="0" borderId="2" xfId="0" applyFont="1" applyFill="1" applyBorder="1"/>
    <xf numFmtId="3" fontId="7" fillId="2" borderId="7" xfId="0" applyNumberFormat="1" applyFont="1" applyFill="1" applyBorder="1" applyAlignment="1">
      <alignment horizontal="center"/>
    </xf>
    <xf numFmtId="3" fontId="7" fillId="2" borderId="12" xfId="0" applyNumberFormat="1" applyFont="1" applyFill="1" applyBorder="1" applyAlignment="1">
      <alignment horizontal="center"/>
    </xf>
    <xf numFmtId="164" fontId="7" fillId="0" borderId="3" xfId="0" applyFont="1" applyFill="1" applyBorder="1"/>
    <xf numFmtId="3" fontId="7" fillId="2" borderId="4" xfId="0" applyNumberFormat="1" applyFont="1" applyFill="1" applyBorder="1" applyAlignment="1">
      <alignment horizontal="center"/>
    </xf>
    <xf numFmtId="3" fontId="7" fillId="2" borderId="9" xfId="0" applyNumberFormat="1" applyFont="1" applyFill="1" applyBorder="1" applyAlignment="1">
      <alignment horizontal="center"/>
    </xf>
    <xf numFmtId="166" fontId="7" fillId="2" borderId="4" xfId="0" applyNumberFormat="1" applyFont="1" applyFill="1" applyBorder="1" applyAlignment="1">
      <alignment horizontal="center"/>
    </xf>
    <xf numFmtId="166" fontId="7" fillId="2" borderId="9" xfId="0" applyNumberFormat="1" applyFont="1" applyFill="1" applyBorder="1" applyAlignment="1">
      <alignment horizontal="center"/>
    </xf>
    <xf numFmtId="166" fontId="7" fillId="3" borderId="11" xfId="0" applyNumberFormat="1" applyFont="1" applyFill="1" applyBorder="1" applyAlignment="1">
      <alignment horizontal="center"/>
    </xf>
    <xf numFmtId="164" fontId="7" fillId="0" borderId="3" xfId="0" applyFont="1" applyBorder="1"/>
    <xf numFmtId="164" fontId="7" fillId="0" borderId="0" xfId="0" applyFont="1" applyBorder="1"/>
    <xf numFmtId="165" fontId="7" fillId="0" borderId="4" xfId="0" applyNumberFormat="1" applyFont="1" applyBorder="1" applyAlignment="1">
      <alignment horizontal="center"/>
    </xf>
    <xf numFmtId="164" fontId="7" fillId="0" borderId="5" xfId="0" applyFont="1" applyBorder="1"/>
    <xf numFmtId="164" fontId="7" fillId="0" borderId="6" xfId="0" applyFont="1" applyBorder="1"/>
    <xf numFmtId="165" fontId="7" fillId="0" borderId="8" xfId="0" applyNumberFormat="1" applyFont="1" applyBorder="1" applyAlignment="1">
      <alignment horizontal="center"/>
    </xf>
    <xf numFmtId="166" fontId="7" fillId="2" borderId="10" xfId="0" applyNumberFormat="1" applyFont="1" applyFill="1" applyBorder="1" applyAlignment="1">
      <alignment horizontal="center"/>
    </xf>
    <xf numFmtId="166" fontId="7" fillId="0" borderId="7" xfId="0" applyNumberFormat="1" applyFont="1" applyBorder="1" applyAlignment="1">
      <alignment horizontal="center"/>
    </xf>
    <xf numFmtId="166" fontId="7" fillId="0" borderId="12" xfId="0" applyNumberFormat="1" applyFont="1" applyBorder="1" applyAlignment="1">
      <alignment horizontal="center"/>
    </xf>
    <xf numFmtId="166" fontId="7" fillId="0" borderId="4" xfId="0" applyNumberFormat="1" applyFont="1" applyBorder="1" applyAlignment="1">
      <alignment horizontal="center"/>
    </xf>
    <xf numFmtId="166" fontId="7" fillId="0" borderId="9" xfId="0" applyNumberFormat="1" applyFont="1" applyBorder="1" applyAlignment="1">
      <alignment horizontal="center"/>
    </xf>
    <xf numFmtId="166" fontId="7" fillId="0" borderId="8" xfId="0" applyNumberFormat="1" applyFont="1" applyBorder="1" applyAlignment="1">
      <alignment horizontal="center"/>
    </xf>
    <xf numFmtId="166" fontId="7" fillId="0" borderId="10" xfId="0" applyNumberFormat="1" applyFont="1" applyBorder="1" applyAlignment="1">
      <alignment horizontal="center"/>
    </xf>
    <xf numFmtId="164" fontId="9" fillId="0" borderId="0" xfId="0" applyFont="1"/>
    <xf numFmtId="164" fontId="7" fillId="0" borderId="1" xfId="0" applyFont="1" applyBorder="1"/>
    <xf numFmtId="164" fontId="7" fillId="0" borderId="2" xfId="0" applyFont="1" applyBorder="1"/>
    <xf numFmtId="165" fontId="7" fillId="3" borderId="7" xfId="0" applyNumberFormat="1" applyFont="1" applyFill="1" applyBorder="1" applyAlignment="1">
      <alignment horizontal="center"/>
    </xf>
    <xf numFmtId="165" fontId="7" fillId="3" borderId="12" xfId="0" applyNumberFormat="1" applyFont="1" applyFill="1" applyBorder="1" applyAlignment="1">
      <alignment horizontal="center"/>
    </xf>
    <xf numFmtId="3" fontId="7" fillId="3" borderId="4" xfId="0" applyNumberFormat="1" applyFont="1" applyFill="1" applyBorder="1" applyAlignment="1">
      <alignment horizontal="center"/>
    </xf>
    <xf numFmtId="3" fontId="7" fillId="3" borderId="9" xfId="0" applyNumberFormat="1" applyFont="1" applyFill="1" applyBorder="1" applyAlignment="1">
      <alignment horizontal="center"/>
    </xf>
    <xf numFmtId="164" fontId="7" fillId="0" borderId="4" xfId="0" applyFont="1" applyBorder="1"/>
    <xf numFmtId="164" fontId="7" fillId="0" borderId="9" xfId="0" applyFont="1" applyBorder="1"/>
    <xf numFmtId="166" fontId="7" fillId="3" borderId="4" xfId="0" applyNumberFormat="1" applyFont="1" applyFill="1" applyBorder="1" applyAlignment="1">
      <alignment horizontal="center"/>
    </xf>
    <xf numFmtId="166" fontId="7" fillId="3" borderId="9" xfId="0" applyNumberFormat="1" applyFont="1" applyFill="1" applyBorder="1" applyAlignment="1">
      <alignment horizontal="center"/>
    </xf>
    <xf numFmtId="3" fontId="7" fillId="3" borderId="8" xfId="0" applyNumberFormat="1" applyFont="1" applyFill="1" applyBorder="1" applyAlignment="1">
      <alignment horizontal="center"/>
    </xf>
    <xf numFmtId="3" fontId="7" fillId="3" borderId="10" xfId="0" applyNumberFormat="1" applyFont="1" applyFill="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342900</xdr:colOff>
      <xdr:row>1</xdr:row>
      <xdr:rowOff>241301</xdr:rowOff>
    </xdr:from>
    <xdr:to>
      <xdr:col>6</xdr:col>
      <xdr:colOff>190500</xdr:colOff>
      <xdr:row>12</xdr:row>
      <xdr:rowOff>88901</xdr:rowOff>
    </xdr:to>
    <xdr:sp macro="" textlink="">
      <xdr:nvSpPr>
        <xdr:cNvPr id="1025" name="Text Box 1"/>
        <xdr:cNvSpPr txBox="1">
          <a:spLocks noChangeArrowheads="1"/>
        </xdr:cNvSpPr>
      </xdr:nvSpPr>
      <xdr:spPr bwMode="auto">
        <a:xfrm>
          <a:off x="342900" y="495301"/>
          <a:ext cx="5461000" cy="264160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200" b="0" i="0" u="none" strike="noStrike" baseline="0">
              <a:solidFill>
                <a:srgbClr val="000000"/>
              </a:solidFill>
              <a:latin typeface="Arial"/>
              <a:cs typeface="Arial"/>
            </a:rPr>
            <a:t>Champion manufactures winter fleece jackets for sale in the United States. Demand for jackets during the season is normally distributed, with a mean of 20,000 and a standard deviation of 10,000. Each jacket sells for $60 and costs $30 to produce. Any leftover jackets at the end of the season are sold for $25 at the year-end clearance sale. Holding jackets until the year-end sale adds another $5 to their cost. A recent recruit has suggested shipping leftover jackets to South America for sale in the winter there rather than running a clearance. Each jacket will fetch a price of $35 in South</a:t>
          </a:r>
        </a:p>
        <a:p>
          <a:pPr algn="l" rtl="0">
            <a:defRPr sz="1000"/>
          </a:pPr>
          <a:r>
            <a:rPr lang="en-US" sz="1200" b="0" i="0" u="none" strike="noStrike" baseline="0">
              <a:solidFill>
                <a:srgbClr val="000000"/>
              </a:solidFill>
              <a:latin typeface="Arial"/>
              <a:cs typeface="Arial"/>
            </a:rPr>
            <a:t>America, and all jackets sent there are likely to sell. Shipping costs add $5 to the cost of any jacket sold in South America. Would you recommend the South American option? How will this decision affect production decisions at Champion? How will it affect profitability? On average, how many jackets will Champion ship to South America each season?</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5</xdr:col>
      <xdr:colOff>76200</xdr:colOff>
      <xdr:row>14</xdr:row>
      <xdr:rowOff>28575</xdr:rowOff>
    </xdr:to>
    <xdr:sp macro="" textlink="">
      <xdr:nvSpPr>
        <xdr:cNvPr id="4097" name="Text Box 1"/>
        <xdr:cNvSpPr txBox="1">
          <a:spLocks noChangeArrowheads="1"/>
        </xdr:cNvSpPr>
      </xdr:nvSpPr>
      <xdr:spPr bwMode="auto">
        <a:xfrm>
          <a:off x="0" y="381000"/>
          <a:ext cx="10934700" cy="240030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100" b="0" i="0" u="none" strike="noStrike" baseline="0">
              <a:solidFill>
                <a:srgbClr val="000000"/>
              </a:solidFill>
              <a:latin typeface="Arial"/>
              <a:cs typeface="Arial"/>
            </a:rPr>
            <a:t>Champion manufactures winter fleece jackets for sale in the United States. Demand for jackets during the season is normally distributed, with a mean of 20,000 and a standard deviation of 10,000. Each jacket sells for $60 and costs $30 to produce. Any leftover jackets at the end of the season are sold for $25 at the year-end clearance sale. Holding jackets until the year-end sale adds another $5 to their cost. A recent recruit has suggested shipping leftover jackets to South America for sale in the winter there rather than running a clearance. Each jacket will fetch a price of $35 in South America, and all jackets sent there are likely to sell. Shipping costs add $5 to the cost of any jacket sold in South America. Would you recommend the South American option? How will this decision affect production decisions at Champion? How will it affect profitability? On average, how many jackets will Champion ship to South America each season?</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F37"/>
  <sheetViews>
    <sheetView tabSelected="1" zoomScale="75" workbookViewId="0">
      <selection activeCell="A33" sqref="A33"/>
    </sheetView>
  </sheetViews>
  <sheetFormatPr defaultColWidth="9.1796875" defaultRowHeight="20" x14ac:dyDescent="0.4"/>
  <cols>
    <col min="1" max="1" width="35.453125" style="47" customWidth="1"/>
    <col min="2" max="2" width="3.453125" style="47" customWidth="1"/>
    <col min="3" max="3" width="20.453125" style="49" customWidth="1"/>
    <col min="4" max="4" width="7" style="47" customWidth="1"/>
    <col min="5" max="5" width="20.453125" style="47" customWidth="1"/>
    <col min="6" max="6" width="3.453125" style="47" customWidth="1"/>
    <col min="7" max="16384" width="9.1796875" style="47"/>
  </cols>
  <sheetData>
    <row r="1" spans="1:6" x14ac:dyDescent="0.4">
      <c r="A1" s="46" t="s">
        <v>18</v>
      </c>
      <c r="C1" s="48"/>
    </row>
    <row r="2" spans="1:6" x14ac:dyDescent="0.4">
      <c r="F2" s="50"/>
    </row>
    <row r="3" spans="1:6" x14ac:dyDescent="0.4">
      <c r="F3" s="50"/>
    </row>
    <row r="4" spans="1:6" x14ac:dyDescent="0.4">
      <c r="F4" s="50"/>
    </row>
    <row r="5" spans="1:6" x14ac:dyDescent="0.4">
      <c r="F5" s="50"/>
    </row>
    <row r="6" spans="1:6" x14ac:dyDescent="0.4">
      <c r="F6" s="50"/>
    </row>
    <row r="7" spans="1:6" x14ac:dyDescent="0.4">
      <c r="F7" s="50"/>
    </row>
    <row r="8" spans="1:6" x14ac:dyDescent="0.4">
      <c r="F8" s="50"/>
    </row>
    <row r="9" spans="1:6" ht="19.5" customHeight="1" x14ac:dyDescent="0.4">
      <c r="F9" s="51"/>
    </row>
    <row r="10" spans="1:6" ht="19.5" customHeight="1" x14ac:dyDescent="0.4">
      <c r="F10" s="51"/>
    </row>
    <row r="11" spans="1:6" ht="19.5" customHeight="1" x14ac:dyDescent="0.4">
      <c r="A11" s="51"/>
      <c r="B11" s="51"/>
      <c r="C11" s="52"/>
      <c r="D11" s="51"/>
      <c r="F11" s="51"/>
    </row>
    <row r="12" spans="1:6" x14ac:dyDescent="0.4">
      <c r="D12" s="51"/>
    </row>
    <row r="13" spans="1:6" x14ac:dyDescent="0.4">
      <c r="F13" s="51"/>
    </row>
    <row r="14" spans="1:6" x14ac:dyDescent="0.4">
      <c r="F14" s="51"/>
    </row>
    <row r="15" spans="1:6" x14ac:dyDescent="0.4">
      <c r="F15" s="51"/>
    </row>
    <row r="16" spans="1:6" ht="20.5" thickBot="1" x14ac:dyDescent="0.45">
      <c r="A16" s="53" t="s">
        <v>0</v>
      </c>
      <c r="B16" s="51"/>
      <c r="C16" s="54" t="s">
        <v>15</v>
      </c>
      <c r="E16" s="54" t="s">
        <v>16</v>
      </c>
      <c r="F16" s="51"/>
    </row>
    <row r="17" spans="1:6" x14ac:dyDescent="0.4">
      <c r="A17" s="55" t="s">
        <v>19</v>
      </c>
      <c r="B17" s="56"/>
      <c r="C17" s="57">
        <v>20000</v>
      </c>
      <c r="E17" s="58">
        <v>20000</v>
      </c>
      <c r="F17" s="51"/>
    </row>
    <row r="18" spans="1:6" x14ac:dyDescent="0.4">
      <c r="A18" s="59" t="s">
        <v>1</v>
      </c>
      <c r="B18" s="50"/>
      <c r="C18" s="60">
        <v>10000</v>
      </c>
      <c r="E18" s="61">
        <v>10000</v>
      </c>
    </row>
    <row r="19" spans="1:6" x14ac:dyDescent="0.4">
      <c r="A19" s="59" t="s">
        <v>2</v>
      </c>
      <c r="B19" s="50"/>
      <c r="C19" s="62">
        <v>30</v>
      </c>
      <c r="E19" s="63">
        <v>30</v>
      </c>
    </row>
    <row r="20" spans="1:6" ht="20.5" thickBot="1" x14ac:dyDescent="0.45">
      <c r="A20" s="59" t="s">
        <v>3</v>
      </c>
      <c r="B20" s="50"/>
      <c r="C20" s="62">
        <v>60</v>
      </c>
      <c r="E20" s="63">
        <v>60</v>
      </c>
    </row>
    <row r="21" spans="1:6" ht="20.5" thickBot="1" x14ac:dyDescent="0.45">
      <c r="A21" s="59" t="s">
        <v>4</v>
      </c>
      <c r="B21" s="50"/>
      <c r="C21" s="62">
        <v>25</v>
      </c>
      <c r="E21" s="64">
        <f>E23-E24</f>
        <v>30</v>
      </c>
    </row>
    <row r="22" spans="1:6" x14ac:dyDescent="0.4">
      <c r="A22" s="65" t="s">
        <v>5</v>
      </c>
      <c r="B22" s="66"/>
      <c r="C22" s="62">
        <v>5</v>
      </c>
      <c r="E22" s="63">
        <v>5</v>
      </c>
    </row>
    <row r="23" spans="1:6" x14ac:dyDescent="0.4">
      <c r="A23" s="65" t="s">
        <v>13</v>
      </c>
      <c r="B23" s="66"/>
      <c r="C23" s="67"/>
      <c r="E23" s="63">
        <v>35</v>
      </c>
    </row>
    <row r="24" spans="1:6" ht="20.5" thickBot="1" x14ac:dyDescent="0.45">
      <c r="A24" s="68" t="s">
        <v>14</v>
      </c>
      <c r="B24" s="69"/>
      <c r="C24" s="70"/>
      <c r="E24" s="71">
        <v>5</v>
      </c>
    </row>
    <row r="25" spans="1:6" x14ac:dyDescent="0.4">
      <c r="E25" s="49"/>
    </row>
    <row r="26" spans="1:6" ht="20.5" thickBot="1" x14ac:dyDescent="0.45">
      <c r="A26" s="53"/>
      <c r="E26" s="49"/>
    </row>
    <row r="27" spans="1:6" x14ac:dyDescent="0.4">
      <c r="A27" s="55" t="s">
        <v>6</v>
      </c>
      <c r="B27" s="56"/>
      <c r="C27" s="72">
        <f>C21-C22</f>
        <v>20</v>
      </c>
      <c r="E27" s="73">
        <f>E21-E22</f>
        <v>25</v>
      </c>
    </row>
    <row r="28" spans="1:6" x14ac:dyDescent="0.4">
      <c r="A28" s="59" t="s">
        <v>8</v>
      </c>
      <c r="B28" s="50"/>
      <c r="C28" s="74">
        <f>C20-C19</f>
        <v>30</v>
      </c>
      <c r="E28" s="75">
        <f>E20-E19</f>
        <v>30</v>
      </c>
    </row>
    <row r="29" spans="1:6" ht="20.5" thickBot="1" x14ac:dyDescent="0.45">
      <c r="A29" s="68" t="s">
        <v>7</v>
      </c>
      <c r="B29" s="69"/>
      <c r="C29" s="76">
        <f>C19-C27</f>
        <v>10</v>
      </c>
      <c r="E29" s="77">
        <f>E19-E27</f>
        <v>5</v>
      </c>
    </row>
    <row r="30" spans="1:6" x14ac:dyDescent="0.4">
      <c r="E30" s="49"/>
    </row>
    <row r="31" spans="1:6" ht="20.5" thickBot="1" x14ac:dyDescent="0.45">
      <c r="A31" s="78" t="s">
        <v>12</v>
      </c>
      <c r="E31" s="49"/>
    </row>
    <row r="32" spans="1:6" x14ac:dyDescent="0.4">
      <c r="A32" s="79" t="s">
        <v>9</v>
      </c>
      <c r="B32" s="80"/>
      <c r="C32" s="81">
        <f>C28/(C28+C29)</f>
        <v>0.75</v>
      </c>
      <c r="E32" s="82">
        <f>E28/(E28+E29)</f>
        <v>0.8571428571428571</v>
      </c>
    </row>
    <row r="33" spans="1:5" x14ac:dyDescent="0.4">
      <c r="A33" s="65" t="s">
        <v>20</v>
      </c>
      <c r="B33" s="66"/>
      <c r="C33" s="83">
        <f>NORMINV(C32,C17,C18)</f>
        <v>26744.897501960819</v>
      </c>
      <c r="E33" s="84">
        <f>NORMINV(E32,E17,E18)</f>
        <v>30675.705238781418</v>
      </c>
    </row>
    <row r="34" spans="1:5" x14ac:dyDescent="0.4">
      <c r="A34" s="65"/>
      <c r="B34" s="66"/>
      <c r="C34" s="85"/>
      <c r="E34" s="86"/>
    </row>
    <row r="35" spans="1:5" x14ac:dyDescent="0.4">
      <c r="A35" s="65" t="s">
        <v>10</v>
      </c>
      <c r="B35" s="66"/>
      <c r="C35" s="87">
        <f>(C20-C27)*C17*NORMDIST((C33-C17)/C18,0,1,1)-(C20-C27)*C18*NORMDIST((C33-C17)/C18,0,1,0)-C33*C29*NORMDIST(C33,C17,C18,1)+C33*C28*(1-NORMDIST(C33,C17,C18,1))</f>
        <v>472889.37092635728</v>
      </c>
      <c r="E35" s="88">
        <f>(E20-E27)*E17*NORMDIST((E33-E17)/E18,0,1,1)-(E20-E27)*E18*NORMDIST((E33-E17)/E18,0,1,0)-E33*E29*NORMDIST(E33,E17,E18,1)+E33*E28*(1-NORMDIST(E33,E17,E18,1))</f>
        <v>521024.22107648116</v>
      </c>
    </row>
    <row r="36" spans="1:5" x14ac:dyDescent="0.4">
      <c r="A36" s="65"/>
      <c r="B36" s="66"/>
      <c r="C36" s="85"/>
      <c r="E36" s="86"/>
    </row>
    <row r="37" spans="1:5" ht="20.5" thickBot="1" x14ac:dyDescent="0.45">
      <c r="A37" s="68" t="s">
        <v>11</v>
      </c>
      <c r="B37" s="69"/>
      <c r="C37" s="89">
        <f>(C33-C17)*NORMDIST((C33-C17)/C18,0,1,1)+C18*NORMDIST((C33-C17)/C18,0,1,0)</f>
        <v>8236.4388533116835</v>
      </c>
      <c r="E37" s="90">
        <f>(E33-E17)*NORMDIST((E33-E17)/E18,0,1,1)+E18*NORMDIST((E33-E17)/E18,0,1,0)</f>
        <v>11407.055316770322</v>
      </c>
    </row>
  </sheetData>
  <phoneticPr fontId="5" type="noConversion"/>
  <printOptions gridLines="1" gridLinesSet="0"/>
  <pageMargins left="0.75" right="0.75" top="0.5" bottom="1" header="0.5" footer="0.5"/>
  <pageSetup paperSize="9" scale="92" orientation="portrait" horizontalDpi="300" verticalDpi="300" r:id="rId1"/>
  <headerFooter alignWithMargins="0">
    <oddFooter>&amp;LCR - &amp;D &amp;T&amp;CPage &amp;P&amp;R&amp;F  - &amp;A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F37"/>
  <sheetViews>
    <sheetView showFormulas="1" zoomScale="75" workbookViewId="0">
      <selection activeCell="A37" sqref="A37"/>
    </sheetView>
  </sheetViews>
  <sheetFormatPr defaultColWidth="9.1796875" defaultRowHeight="14" x14ac:dyDescent="0.3"/>
  <cols>
    <col min="1" max="1" width="29.54296875" style="1" customWidth="1"/>
    <col min="2" max="2" width="3.453125" style="1" customWidth="1"/>
    <col min="3" max="3" width="20.453125" style="11" customWidth="1"/>
    <col min="4" max="4" width="7" style="1" customWidth="1"/>
    <col min="5" max="5" width="20.453125" style="1" customWidth="1"/>
    <col min="6" max="6" width="3.453125" style="1" customWidth="1"/>
    <col min="7" max="16384" width="9.1796875" style="1"/>
  </cols>
  <sheetData>
    <row r="1" spans="1:6" ht="15.5" x14ac:dyDescent="0.35">
      <c r="A1" s="8" t="s">
        <v>18</v>
      </c>
      <c r="C1" s="10"/>
    </row>
    <row r="2" spans="1:6" x14ac:dyDescent="0.3">
      <c r="F2" s="2"/>
    </row>
    <row r="3" spans="1:6" x14ac:dyDescent="0.3">
      <c r="F3" s="2"/>
    </row>
    <row r="4" spans="1:6" x14ac:dyDescent="0.3">
      <c r="F4" s="2"/>
    </row>
    <row r="5" spans="1:6" x14ac:dyDescent="0.3">
      <c r="F5" s="2"/>
    </row>
    <row r="6" spans="1:6" x14ac:dyDescent="0.3">
      <c r="F6" s="2"/>
    </row>
    <row r="7" spans="1:6" x14ac:dyDescent="0.3">
      <c r="F7" s="2"/>
    </row>
    <row r="8" spans="1:6" x14ac:dyDescent="0.3">
      <c r="F8" s="2"/>
    </row>
    <row r="9" spans="1:6" ht="19.5" customHeight="1" x14ac:dyDescent="0.3">
      <c r="F9" s="3"/>
    </row>
    <row r="10" spans="1:6" ht="19.5" customHeight="1" x14ac:dyDescent="0.3">
      <c r="F10" s="3"/>
    </row>
    <row r="11" spans="1:6" ht="19.5" customHeight="1" x14ac:dyDescent="0.3">
      <c r="A11" s="3"/>
      <c r="B11" s="3"/>
      <c r="C11" s="12"/>
      <c r="D11" s="3"/>
      <c r="F11" s="3"/>
    </row>
    <row r="12" spans="1:6" x14ac:dyDescent="0.3">
      <c r="D12" s="3"/>
    </row>
    <row r="13" spans="1:6" x14ac:dyDescent="0.3">
      <c r="F13" s="3"/>
    </row>
    <row r="14" spans="1:6" x14ac:dyDescent="0.3">
      <c r="F14" s="3"/>
    </row>
    <row r="15" spans="1:6" x14ac:dyDescent="0.3">
      <c r="F15" s="3"/>
    </row>
    <row r="16" spans="1:6" ht="14.5" thickBot="1" x14ac:dyDescent="0.35">
      <c r="A16" s="4" t="s">
        <v>0</v>
      </c>
      <c r="B16" s="3"/>
      <c r="C16" s="26" t="s">
        <v>15</v>
      </c>
      <c r="E16" s="26" t="s">
        <v>16</v>
      </c>
      <c r="F16" s="3"/>
    </row>
    <row r="17" spans="1:6" x14ac:dyDescent="0.3">
      <c r="A17" s="5" t="s">
        <v>19</v>
      </c>
      <c r="B17" s="6"/>
      <c r="C17" s="27">
        <v>20000</v>
      </c>
      <c r="E17" s="34">
        <v>20000</v>
      </c>
      <c r="F17" s="3"/>
    </row>
    <row r="18" spans="1:6" x14ac:dyDescent="0.3">
      <c r="A18" s="7" t="s">
        <v>1</v>
      </c>
      <c r="B18" s="2"/>
      <c r="C18" s="28">
        <v>10000</v>
      </c>
      <c r="E18" s="35">
        <v>10000</v>
      </c>
    </row>
    <row r="19" spans="1:6" x14ac:dyDescent="0.3">
      <c r="A19" s="7" t="s">
        <v>2</v>
      </c>
      <c r="B19" s="2"/>
      <c r="C19" s="14">
        <v>30</v>
      </c>
      <c r="E19" s="31">
        <v>30</v>
      </c>
    </row>
    <row r="20" spans="1:6" ht="14.5" thickBot="1" x14ac:dyDescent="0.35">
      <c r="A20" s="7" t="s">
        <v>3</v>
      </c>
      <c r="B20" s="2"/>
      <c r="C20" s="14">
        <v>60</v>
      </c>
      <c r="E20" s="31">
        <v>60</v>
      </c>
    </row>
    <row r="21" spans="1:6" ht="14.5" thickBot="1" x14ac:dyDescent="0.35">
      <c r="A21" s="7" t="s">
        <v>4</v>
      </c>
      <c r="B21" s="2"/>
      <c r="C21" s="14">
        <v>25</v>
      </c>
      <c r="E21" s="33">
        <f>E23-E24</f>
        <v>30</v>
      </c>
    </row>
    <row r="22" spans="1:6" x14ac:dyDescent="0.3">
      <c r="A22" s="17" t="s">
        <v>5</v>
      </c>
      <c r="B22" s="9"/>
      <c r="C22" s="14">
        <v>5</v>
      </c>
      <c r="E22" s="31">
        <v>5</v>
      </c>
    </row>
    <row r="23" spans="1:6" x14ac:dyDescent="0.3">
      <c r="A23" s="17" t="s">
        <v>13</v>
      </c>
      <c r="B23" s="9"/>
      <c r="C23" s="43"/>
      <c r="E23" s="31">
        <v>35</v>
      </c>
    </row>
    <row r="24" spans="1:6" ht="14.5" thickBot="1" x14ac:dyDescent="0.35">
      <c r="A24" s="19" t="s">
        <v>14</v>
      </c>
      <c r="B24" s="20"/>
      <c r="C24" s="44"/>
      <c r="E24" s="32">
        <v>5</v>
      </c>
    </row>
    <row r="25" spans="1:6" x14ac:dyDescent="0.3">
      <c r="E25" s="11"/>
    </row>
    <row r="26" spans="1:6" ht="14.5" thickBot="1" x14ac:dyDescent="0.35">
      <c r="A26" s="4"/>
      <c r="E26" s="11"/>
    </row>
    <row r="27" spans="1:6" x14ac:dyDescent="0.3">
      <c r="A27" s="5" t="s">
        <v>6</v>
      </c>
      <c r="B27" s="6"/>
      <c r="C27" s="24">
        <f>C21-C22</f>
        <v>20</v>
      </c>
      <c r="E27" s="36">
        <f>E21-E22</f>
        <v>25</v>
      </c>
    </row>
    <row r="28" spans="1:6" x14ac:dyDescent="0.3">
      <c r="A28" s="7" t="s">
        <v>8</v>
      </c>
      <c r="B28" s="2"/>
      <c r="C28" s="18">
        <f>C20-C19</f>
        <v>30</v>
      </c>
      <c r="E28" s="37">
        <f>E20-E19</f>
        <v>30</v>
      </c>
    </row>
    <row r="29" spans="1:6" ht="14.5" thickBot="1" x14ac:dyDescent="0.35">
      <c r="A29" s="19" t="s">
        <v>7</v>
      </c>
      <c r="B29" s="20"/>
      <c r="C29" s="23">
        <f>C19-C27</f>
        <v>10</v>
      </c>
      <c r="E29" s="38">
        <f>E19-E27</f>
        <v>5</v>
      </c>
    </row>
    <row r="30" spans="1:6" x14ac:dyDescent="0.3">
      <c r="E30" s="11"/>
    </row>
    <row r="31" spans="1:6" ht="14.5" thickBot="1" x14ac:dyDescent="0.35">
      <c r="A31" s="13" t="s">
        <v>12</v>
      </c>
      <c r="E31" s="11"/>
    </row>
    <row r="32" spans="1:6" x14ac:dyDescent="0.3">
      <c r="A32" s="15" t="s">
        <v>9</v>
      </c>
      <c r="B32" s="16"/>
      <c r="C32" s="21">
        <f>C28/(C28+C29)</f>
        <v>0.75</v>
      </c>
      <c r="E32" s="39">
        <f>E28/(E28+E29)</f>
        <v>0.8571428571428571</v>
      </c>
    </row>
    <row r="33" spans="1:5" x14ac:dyDescent="0.3">
      <c r="A33" s="17" t="s">
        <v>17</v>
      </c>
      <c r="B33" s="9"/>
      <c r="C33" s="29">
        <f>NORMINV(C32,C17,C18)</f>
        <v>26744.897501960819</v>
      </c>
      <c r="E33" s="40">
        <f>NORMINV(E32,E17,E18)</f>
        <v>30675.705238781418</v>
      </c>
    </row>
    <row r="34" spans="1:5" x14ac:dyDescent="0.3">
      <c r="A34" s="17"/>
      <c r="B34" s="9"/>
      <c r="C34" s="25"/>
      <c r="E34" s="41"/>
    </row>
    <row r="35" spans="1:5" x14ac:dyDescent="0.3">
      <c r="A35" s="17" t="s">
        <v>10</v>
      </c>
      <c r="B35" s="9"/>
      <c r="C35" s="22">
        <f>(C20-C27)*C17*NORMDIST((C33-C17)/C18,0,1,1)-(C20-C27)*C18*NORMDIST((C33-C17)/C18,0,1,0)-C33*C29*NORMDIST(C33,C17,C18,1)+C33*C28*(1-NORMDIST(C33,C17,C18,1))</f>
        <v>472889.37092635728</v>
      </c>
      <c r="E35" s="45">
        <f>(E20-E27)*E17*NORMDIST((E33-E17)/E18,0,1,1)-(E20-E27)*E18*NORMDIST((E33-E17)/E18,0,1,0)-E33*E29*NORMDIST(E33,E17,E18,1)+E33*E28*(1-NORMDIST(E33,E17,E18,1))</f>
        <v>521024.22107648116</v>
      </c>
    </row>
    <row r="36" spans="1:5" x14ac:dyDescent="0.3">
      <c r="A36" s="17"/>
      <c r="B36" s="9"/>
      <c r="C36" s="25"/>
      <c r="E36" s="41"/>
    </row>
    <row r="37" spans="1:5" ht="14.5" thickBot="1" x14ac:dyDescent="0.35">
      <c r="A37" s="19" t="s">
        <v>11</v>
      </c>
      <c r="B37" s="20"/>
      <c r="C37" s="30">
        <f>(C33-C17)*NORMDIST((C33-C17)/C18,0,1,1)+C18*NORMDIST((C33-C17)/C18,0,1,0)</f>
        <v>8236.4388533116835</v>
      </c>
      <c r="E37" s="42">
        <f>(E33-E17)*NORMDIST((E33-E17)/E18,0,1,1)+E18*NORMDIST((E33-E17)/E18,0,1,0)</f>
        <v>11407.055316770322</v>
      </c>
    </row>
  </sheetData>
  <phoneticPr fontId="5" type="noConversion"/>
  <printOptions gridLines="1" gridLinesSet="0"/>
  <pageMargins left="0.75" right="0.75" top="0.5" bottom="1" header="0.5" footer="0.5"/>
  <pageSetup paperSize="9" scale="92" orientation="portrait" horizontalDpi="300" verticalDpi="300" r:id="rId1"/>
  <headerFooter alignWithMargins="0">
    <oddFooter>&amp;LCR - &amp;D &amp;T&amp;CPage &amp;P&amp;R&amp;F  - &amp;A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13.4</vt:lpstr>
      <vt:lpstr>FORMULAS</vt:lpstr>
      <vt:lpstr>'13.4'!Print_Area</vt:lpstr>
      <vt:lpstr>FORMULAS!Print_Area</vt:lpstr>
    </vt:vector>
  </TitlesOfParts>
  <Company>Bain &amp; Company,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Supply Chain Management - 6th edition</dc:title>
  <dc:subject>Chapter 13 Problem 4</dc:subject>
  <dc:creator>Jay Mabe</dc:creator>
  <cp:lastModifiedBy>Sunil Chopra</cp:lastModifiedBy>
  <cp:lastPrinted>2000-04-09T01:57:08Z</cp:lastPrinted>
  <dcterms:created xsi:type="dcterms:W3CDTF">2000-04-05T21:10:36Z</dcterms:created>
  <dcterms:modified xsi:type="dcterms:W3CDTF">2017-10-17T18:45:28Z</dcterms:modified>
</cp:coreProperties>
</file>